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98524AD8-E126-4046-9C53-F025FAEC0CA5}" xr6:coauthVersionLast="46" xr6:coauthVersionMax="46" xr10:uidLastSave="{00000000-0000-0000-0000-000000000000}"/>
  <bookViews>
    <workbookView xWindow="-16170" yWindow="840" windowWidth="15360" windowHeight="11520" xr2:uid="{ECF94ED7-4641-4CC4-A407-8552034B92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I22" i="1"/>
  <c r="I21" i="1"/>
  <c r="I20" i="1"/>
  <c r="I19" i="1"/>
  <c r="I18" i="1"/>
  <c r="I17" i="1"/>
  <c r="I15" i="1"/>
  <c r="I11" i="1"/>
  <c r="I8" i="1"/>
  <c r="I7" i="1"/>
  <c r="I5" i="1"/>
  <c r="F6" i="1"/>
  <c r="I6" i="1" s="1"/>
  <c r="F7" i="1"/>
  <c r="F8" i="1"/>
  <c r="F9" i="1"/>
  <c r="I9" i="1" s="1"/>
  <c r="F10" i="1"/>
  <c r="I10" i="1" s="1"/>
  <c r="F11" i="1"/>
  <c r="F12" i="1"/>
  <c r="I12" i="1" s="1"/>
  <c r="F13" i="1"/>
  <c r="I13" i="1" s="1"/>
  <c r="F14" i="1"/>
  <c r="F15" i="1"/>
  <c r="F16" i="1"/>
  <c r="I16" i="1" s="1"/>
  <c r="F17" i="1"/>
  <c r="F18" i="1"/>
  <c r="F19" i="1"/>
  <c r="F20" i="1"/>
  <c r="F21" i="1"/>
  <c r="F22" i="1"/>
  <c r="F23" i="1"/>
  <c r="I23" i="1" s="1"/>
  <c r="F24" i="1"/>
  <c r="F5" i="1"/>
  <c r="C3" i="1"/>
  <c r="F3" i="1" s="1"/>
  <c r="I3" i="1" s="1"/>
  <c r="J25" i="1"/>
  <c r="C25" i="1"/>
  <c r="D25" i="1"/>
  <c r="E25" i="1"/>
  <c r="F25" i="1" l="1"/>
  <c r="I14" i="1"/>
  <c r="I25" i="1" s="1"/>
  <c r="H25" i="1"/>
  <c r="G25" i="1"/>
  <c r="K25" i="1" l="1"/>
</calcChain>
</file>

<file path=xl/sharedStrings.xml><?xml version="1.0" encoding="utf-8"?>
<sst xmlns="http://schemas.openxmlformats.org/spreadsheetml/2006/main" count="32" uniqueCount="26">
  <si>
    <t>기간 생산계획</t>
    <phoneticPr fontId="2" type="noConversion"/>
  </si>
  <si>
    <t xml:space="preserve">                기간
기종</t>
    <phoneticPr fontId="2" type="noConversion"/>
  </si>
  <si>
    <t>재고</t>
    <phoneticPr fontId="2" type="noConversion"/>
  </si>
  <si>
    <t>생산</t>
    <phoneticPr fontId="2" type="noConversion"/>
  </si>
  <si>
    <t>출하</t>
    <phoneticPr fontId="2" type="noConversion"/>
  </si>
  <si>
    <t>계</t>
    <phoneticPr fontId="2" type="noConversion"/>
  </si>
  <si>
    <t>AB005</t>
    <phoneticPr fontId="2" type="noConversion"/>
  </si>
  <si>
    <t>AB010</t>
    <phoneticPr fontId="2" type="noConversion"/>
  </si>
  <si>
    <t>AB015</t>
  </si>
  <si>
    <t>AB020</t>
  </si>
  <si>
    <t>AB025</t>
  </si>
  <si>
    <t>AB030</t>
  </si>
  <si>
    <t>AB035</t>
  </si>
  <si>
    <t>AB040</t>
  </si>
  <si>
    <t>AB045</t>
  </si>
  <si>
    <t>AB050</t>
  </si>
  <si>
    <t>AB055</t>
  </si>
  <si>
    <t>AB060</t>
  </si>
  <si>
    <t>AB065</t>
  </si>
  <si>
    <t>AB070</t>
  </si>
  <si>
    <t>AB075</t>
  </si>
  <si>
    <t>AB080</t>
  </si>
  <si>
    <t>AB085</t>
  </si>
  <si>
    <t>ABC1</t>
    <phoneticPr fontId="2" type="noConversion"/>
  </si>
  <si>
    <t>ABC2</t>
    <phoneticPr fontId="2" type="noConversion"/>
  </si>
  <si>
    <t>ABC3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</si>
</sst>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u val="double"/>
      <sz val="20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3B99-A9A1-4221-A6F0-5A71EE8583ED}">
  <dimension ref="A1:K25"/>
  <sheetViews>
    <sheetView tabSelected="1" topLeftCell="A3" workbookViewId="0">
      <selection activeCell="E16" sqref="E16"/>
    </sheetView>
  </sheetViews>
  <sheetFormatPr defaultRowHeight="16.5" x14ac:dyDescent="0.3"/>
  <cols>
    <col min="1" max="1" width="5.5" customWidth="1"/>
    <col min="2" max="2" width="9.5" customWidth="1"/>
    <col min="3" max="3" width="5.25" bestFit="1" customWidth="1"/>
    <col min="4" max="11" width="5.5" bestFit="1" customWidth="1"/>
  </cols>
  <sheetData>
    <row r="1" spans="1:11" ht="47.25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1"/>
      <c r="B2" s="1"/>
      <c r="C2" s="1"/>
      <c r="D2" s="1"/>
      <c r="E2" s="1"/>
    </row>
    <row r="3" spans="1:11" ht="16.5" customHeight="1" x14ac:dyDescent="0.3">
      <c r="A3" s="11" t="s">
        <v>1</v>
      </c>
      <c r="B3" s="11"/>
      <c r="C3" s="13">
        <f ca="1">DATE(YEAR(TODAY()),1,31)</f>
        <v>44227</v>
      </c>
      <c r="D3" s="14"/>
      <c r="E3" s="14"/>
      <c r="F3" s="13">
        <f ca="1">EOMONTH(C3,1)</f>
        <v>44255</v>
      </c>
      <c r="G3" s="14"/>
      <c r="H3" s="14"/>
      <c r="I3" s="13">
        <f t="shared" ref="I3" ca="1" si="0">EOMONTH(F3,1)</f>
        <v>44286</v>
      </c>
      <c r="J3" s="14"/>
      <c r="K3" s="14"/>
    </row>
    <row r="4" spans="1:11" ht="17.25" thickBot="1" x14ac:dyDescent="0.35">
      <c r="A4" s="12"/>
      <c r="B4" s="12"/>
      <c r="C4" s="2" t="s">
        <v>2</v>
      </c>
      <c r="D4" s="2" t="s">
        <v>3</v>
      </c>
      <c r="E4" s="2" t="s">
        <v>4</v>
      </c>
      <c r="F4" s="2" t="s">
        <v>2</v>
      </c>
      <c r="G4" s="2" t="s">
        <v>3</v>
      </c>
      <c r="H4" s="2" t="s">
        <v>4</v>
      </c>
      <c r="I4" s="2" t="s">
        <v>2</v>
      </c>
      <c r="J4" s="2" t="s">
        <v>3</v>
      </c>
      <c r="K4" s="2" t="s">
        <v>4</v>
      </c>
    </row>
    <row r="5" spans="1:11" ht="17.25" thickTop="1" x14ac:dyDescent="0.3">
      <c r="A5" s="6">
        <v>1</v>
      </c>
      <c r="B5" s="7" t="s">
        <v>23</v>
      </c>
      <c r="C5" s="3">
        <v>20</v>
      </c>
      <c r="D5" s="3">
        <v>500</v>
      </c>
      <c r="E5" s="3">
        <v>200</v>
      </c>
      <c r="F5" s="3">
        <f>C5+D5-E5</f>
        <v>320</v>
      </c>
      <c r="G5" s="3">
        <v>150</v>
      </c>
      <c r="H5" s="3">
        <v>250</v>
      </c>
      <c r="I5" s="3">
        <f>F5+G5-H5</f>
        <v>220</v>
      </c>
      <c r="J5" s="3">
        <v>150</v>
      </c>
      <c r="K5" s="3">
        <v>250</v>
      </c>
    </row>
    <row r="6" spans="1:11" x14ac:dyDescent="0.3">
      <c r="A6" s="6">
        <v>2</v>
      </c>
      <c r="B6" s="4" t="s">
        <v>24</v>
      </c>
      <c r="C6" s="3">
        <v>20</v>
      </c>
      <c r="D6" s="4">
        <v>400</v>
      </c>
      <c r="E6" s="4">
        <v>100</v>
      </c>
      <c r="F6" s="3">
        <f t="shared" ref="F6:F24" si="1">C6+D6-E6</f>
        <v>320</v>
      </c>
      <c r="G6" s="4">
        <v>150</v>
      </c>
      <c r="H6" s="9">
        <v>300</v>
      </c>
      <c r="I6" s="3">
        <f t="shared" ref="I6:I24" si="2">F6+G6-H6</f>
        <v>170</v>
      </c>
      <c r="J6" s="4">
        <v>300</v>
      </c>
      <c r="K6" s="4">
        <v>250</v>
      </c>
    </row>
    <row r="7" spans="1:11" x14ac:dyDescent="0.3">
      <c r="A7" s="6">
        <v>3</v>
      </c>
      <c r="B7" s="4" t="s">
        <v>25</v>
      </c>
      <c r="C7" s="3">
        <v>20</v>
      </c>
      <c r="D7" s="3">
        <v>460</v>
      </c>
      <c r="E7" s="3">
        <v>200</v>
      </c>
      <c r="F7" s="3">
        <f t="shared" si="1"/>
        <v>280</v>
      </c>
      <c r="G7" s="3">
        <v>150</v>
      </c>
      <c r="H7" s="3">
        <v>250</v>
      </c>
      <c r="I7" s="3">
        <f t="shared" si="2"/>
        <v>180</v>
      </c>
      <c r="J7" s="3">
        <v>300</v>
      </c>
      <c r="K7" s="3">
        <v>250</v>
      </c>
    </row>
    <row r="8" spans="1:11" x14ac:dyDescent="0.3">
      <c r="A8" s="6">
        <v>4</v>
      </c>
      <c r="B8" s="4" t="s">
        <v>6</v>
      </c>
      <c r="C8" s="3">
        <v>20</v>
      </c>
      <c r="D8" s="4">
        <v>450</v>
      </c>
      <c r="E8" s="4">
        <v>100</v>
      </c>
      <c r="F8" s="3">
        <f t="shared" si="1"/>
        <v>370</v>
      </c>
      <c r="G8" s="4">
        <v>150</v>
      </c>
      <c r="H8" s="4">
        <v>500</v>
      </c>
      <c r="I8" s="3">
        <f t="shared" si="2"/>
        <v>20</v>
      </c>
      <c r="J8" s="4">
        <v>300</v>
      </c>
      <c r="K8" s="4">
        <v>250</v>
      </c>
    </row>
    <row r="9" spans="1:11" x14ac:dyDescent="0.3">
      <c r="A9" s="6">
        <v>5</v>
      </c>
      <c r="B9" s="4" t="s">
        <v>7</v>
      </c>
      <c r="C9" s="3">
        <v>20</v>
      </c>
      <c r="D9" s="3">
        <v>300</v>
      </c>
      <c r="E9" s="3">
        <v>200</v>
      </c>
      <c r="F9" s="3">
        <f t="shared" si="1"/>
        <v>120</v>
      </c>
      <c r="G9" s="3">
        <v>150</v>
      </c>
      <c r="H9" s="3">
        <v>250</v>
      </c>
      <c r="I9" s="3">
        <f t="shared" si="2"/>
        <v>20</v>
      </c>
      <c r="J9" s="3">
        <v>300</v>
      </c>
      <c r="K9" s="3">
        <v>250</v>
      </c>
    </row>
    <row r="10" spans="1:11" x14ac:dyDescent="0.3">
      <c r="A10" s="6">
        <v>6</v>
      </c>
      <c r="B10" s="4" t="s">
        <v>8</v>
      </c>
      <c r="C10" s="3">
        <v>20</v>
      </c>
      <c r="D10" s="4">
        <v>300</v>
      </c>
      <c r="E10" s="4">
        <v>100</v>
      </c>
      <c r="F10" s="3">
        <f t="shared" si="1"/>
        <v>220</v>
      </c>
      <c r="G10" s="4">
        <v>200</v>
      </c>
      <c r="H10" s="4">
        <v>250</v>
      </c>
      <c r="I10" s="3">
        <f t="shared" si="2"/>
        <v>170</v>
      </c>
      <c r="J10" s="4">
        <v>150</v>
      </c>
      <c r="K10" s="4">
        <v>250</v>
      </c>
    </row>
    <row r="11" spans="1:11" x14ac:dyDescent="0.3">
      <c r="A11" s="6">
        <v>7</v>
      </c>
      <c r="B11" s="4" t="s">
        <v>9</v>
      </c>
      <c r="C11" s="3">
        <v>20</v>
      </c>
      <c r="D11" s="3">
        <v>380</v>
      </c>
      <c r="E11" s="3">
        <v>200</v>
      </c>
      <c r="F11" s="3">
        <f t="shared" si="1"/>
        <v>200</v>
      </c>
      <c r="G11" s="3">
        <v>300</v>
      </c>
      <c r="H11" s="3">
        <v>500</v>
      </c>
      <c r="I11" s="3">
        <f t="shared" si="2"/>
        <v>0</v>
      </c>
      <c r="J11" s="3">
        <v>300</v>
      </c>
      <c r="K11" s="3">
        <v>250</v>
      </c>
    </row>
    <row r="12" spans="1:11" x14ac:dyDescent="0.3">
      <c r="A12" s="6">
        <v>8</v>
      </c>
      <c r="B12" s="4" t="s">
        <v>10</v>
      </c>
      <c r="C12" s="3">
        <v>20</v>
      </c>
      <c r="D12" s="4">
        <v>350</v>
      </c>
      <c r="E12" s="4">
        <v>100</v>
      </c>
      <c r="F12" s="3">
        <f t="shared" si="1"/>
        <v>270</v>
      </c>
      <c r="G12" s="4">
        <v>150</v>
      </c>
      <c r="H12" s="4">
        <v>250</v>
      </c>
      <c r="I12" s="3">
        <f t="shared" si="2"/>
        <v>170</v>
      </c>
      <c r="J12" s="4">
        <v>300</v>
      </c>
      <c r="K12" s="4">
        <v>250</v>
      </c>
    </row>
    <row r="13" spans="1:11" x14ac:dyDescent="0.3">
      <c r="A13" s="6">
        <v>9</v>
      </c>
      <c r="B13" s="4" t="s">
        <v>11</v>
      </c>
      <c r="C13" s="3">
        <v>20</v>
      </c>
      <c r="D13" s="3">
        <v>340</v>
      </c>
      <c r="E13" s="3">
        <v>350</v>
      </c>
      <c r="F13" s="3">
        <f t="shared" si="1"/>
        <v>10</v>
      </c>
      <c r="G13" s="3">
        <v>300</v>
      </c>
      <c r="H13" s="3">
        <v>250</v>
      </c>
      <c r="I13" s="3">
        <f t="shared" si="2"/>
        <v>60</v>
      </c>
      <c r="J13" s="3">
        <v>300</v>
      </c>
      <c r="K13" s="3">
        <v>250</v>
      </c>
    </row>
    <row r="14" spans="1:11" x14ac:dyDescent="0.3">
      <c r="A14" s="6">
        <v>10</v>
      </c>
      <c r="B14" s="4" t="s">
        <v>12</v>
      </c>
      <c r="C14" s="3">
        <v>20</v>
      </c>
      <c r="D14" s="4">
        <v>320</v>
      </c>
      <c r="E14" s="4">
        <v>200</v>
      </c>
      <c r="F14" s="3">
        <f t="shared" si="1"/>
        <v>140</v>
      </c>
      <c r="G14" s="4">
        <v>300</v>
      </c>
      <c r="H14" s="4">
        <v>250</v>
      </c>
      <c r="I14" s="3">
        <f t="shared" si="2"/>
        <v>190</v>
      </c>
      <c r="J14" s="4">
        <v>300</v>
      </c>
      <c r="K14" s="4">
        <v>250</v>
      </c>
    </row>
    <row r="15" spans="1:11" x14ac:dyDescent="0.3">
      <c r="A15" s="6">
        <v>11</v>
      </c>
      <c r="B15" s="4" t="s">
        <v>13</v>
      </c>
      <c r="C15" s="3">
        <v>20</v>
      </c>
      <c r="D15" s="3">
        <v>300</v>
      </c>
      <c r="E15" s="3">
        <v>200</v>
      </c>
      <c r="F15" s="3">
        <f t="shared" si="1"/>
        <v>120</v>
      </c>
      <c r="G15" s="3">
        <v>300</v>
      </c>
      <c r="H15" s="3">
        <v>250</v>
      </c>
      <c r="I15" s="3">
        <f t="shared" si="2"/>
        <v>170</v>
      </c>
      <c r="J15" s="3">
        <v>300</v>
      </c>
      <c r="K15" s="3">
        <v>250</v>
      </c>
    </row>
    <row r="16" spans="1:11" x14ac:dyDescent="0.3">
      <c r="A16" s="6">
        <v>12</v>
      </c>
      <c r="B16" s="4" t="s">
        <v>14</v>
      </c>
      <c r="C16" s="3">
        <v>20</v>
      </c>
      <c r="D16" s="4">
        <v>300</v>
      </c>
      <c r="E16" s="4">
        <v>100</v>
      </c>
      <c r="F16" s="3">
        <f t="shared" si="1"/>
        <v>220</v>
      </c>
      <c r="G16" s="4">
        <v>300</v>
      </c>
      <c r="H16" s="4">
        <v>500</v>
      </c>
      <c r="I16" s="3">
        <f t="shared" si="2"/>
        <v>20</v>
      </c>
      <c r="J16" s="4">
        <v>300</v>
      </c>
      <c r="K16" s="4">
        <v>250</v>
      </c>
    </row>
    <row r="17" spans="1:11" x14ac:dyDescent="0.3">
      <c r="A17" s="6">
        <v>13</v>
      </c>
      <c r="B17" s="4" t="s">
        <v>15</v>
      </c>
      <c r="C17" s="3">
        <v>20</v>
      </c>
      <c r="D17" s="3">
        <v>260</v>
      </c>
      <c r="E17" s="3">
        <v>200</v>
      </c>
      <c r="F17" s="3">
        <f t="shared" si="1"/>
        <v>80</v>
      </c>
      <c r="G17" s="3">
        <v>300</v>
      </c>
      <c r="H17" s="3">
        <v>250</v>
      </c>
      <c r="I17" s="3">
        <f t="shared" si="2"/>
        <v>130</v>
      </c>
      <c r="J17" s="3">
        <v>300</v>
      </c>
      <c r="K17" s="3">
        <v>250</v>
      </c>
    </row>
    <row r="18" spans="1:11" x14ac:dyDescent="0.3">
      <c r="A18" s="6">
        <v>14</v>
      </c>
      <c r="B18" s="4" t="s">
        <v>16</v>
      </c>
      <c r="C18" s="3">
        <v>20</v>
      </c>
      <c r="D18" s="4">
        <v>240</v>
      </c>
      <c r="E18" s="4">
        <v>100</v>
      </c>
      <c r="F18" s="3">
        <f t="shared" si="1"/>
        <v>160</v>
      </c>
      <c r="G18" s="4">
        <v>300</v>
      </c>
      <c r="H18" s="4">
        <v>250</v>
      </c>
      <c r="I18" s="3">
        <f t="shared" si="2"/>
        <v>210</v>
      </c>
      <c r="J18" s="4">
        <v>150</v>
      </c>
      <c r="K18" s="4">
        <v>250</v>
      </c>
    </row>
    <row r="19" spans="1:11" x14ac:dyDescent="0.3">
      <c r="A19" s="6">
        <v>15</v>
      </c>
      <c r="B19" s="4" t="s">
        <v>17</v>
      </c>
      <c r="C19" s="3">
        <v>20</v>
      </c>
      <c r="D19" s="3">
        <v>220</v>
      </c>
      <c r="E19" s="3">
        <v>200</v>
      </c>
      <c r="F19" s="3">
        <f t="shared" si="1"/>
        <v>40</v>
      </c>
      <c r="G19" s="3">
        <v>300</v>
      </c>
      <c r="H19" s="3">
        <v>250</v>
      </c>
      <c r="I19" s="3">
        <f t="shared" si="2"/>
        <v>90</v>
      </c>
      <c r="J19" s="3">
        <v>300</v>
      </c>
      <c r="K19" s="3">
        <v>250</v>
      </c>
    </row>
    <row r="20" spans="1:11" x14ac:dyDescent="0.3">
      <c r="A20" s="6">
        <v>16</v>
      </c>
      <c r="B20" s="4" t="s">
        <v>18</v>
      </c>
      <c r="C20" s="3">
        <v>20</v>
      </c>
      <c r="D20" s="4">
        <v>200</v>
      </c>
      <c r="E20" s="4">
        <v>100</v>
      </c>
      <c r="F20" s="3">
        <f t="shared" si="1"/>
        <v>120</v>
      </c>
      <c r="G20" s="4">
        <v>300</v>
      </c>
      <c r="H20" s="4">
        <v>250</v>
      </c>
      <c r="I20" s="3">
        <f t="shared" si="2"/>
        <v>170</v>
      </c>
      <c r="J20" s="4">
        <v>300</v>
      </c>
      <c r="K20" s="4">
        <v>250</v>
      </c>
    </row>
    <row r="21" spans="1:11" x14ac:dyDescent="0.3">
      <c r="A21" s="6">
        <v>17</v>
      </c>
      <c r="B21" s="4" t="s">
        <v>19</v>
      </c>
      <c r="C21" s="3">
        <v>20</v>
      </c>
      <c r="D21" s="3">
        <v>180</v>
      </c>
      <c r="E21" s="3">
        <v>200</v>
      </c>
      <c r="F21" s="3">
        <f t="shared" si="1"/>
        <v>0</v>
      </c>
      <c r="G21" s="3">
        <v>300</v>
      </c>
      <c r="H21" s="3">
        <v>250</v>
      </c>
      <c r="I21" s="3">
        <f t="shared" si="2"/>
        <v>50</v>
      </c>
      <c r="J21" s="3">
        <v>300</v>
      </c>
      <c r="K21" s="3">
        <v>250</v>
      </c>
    </row>
    <row r="22" spans="1:11" x14ac:dyDescent="0.3">
      <c r="A22" s="6">
        <v>18</v>
      </c>
      <c r="B22" s="4" t="s">
        <v>20</v>
      </c>
      <c r="C22" s="3">
        <v>20</v>
      </c>
      <c r="D22" s="4">
        <v>160</v>
      </c>
      <c r="E22" s="4">
        <v>100</v>
      </c>
      <c r="F22" s="3">
        <f t="shared" si="1"/>
        <v>80</v>
      </c>
      <c r="G22" s="4">
        <v>300</v>
      </c>
      <c r="H22" s="4">
        <v>250</v>
      </c>
      <c r="I22" s="3">
        <f t="shared" si="2"/>
        <v>130</v>
      </c>
      <c r="J22" s="4">
        <v>300</v>
      </c>
      <c r="K22" s="4">
        <v>250</v>
      </c>
    </row>
    <row r="23" spans="1:11" x14ac:dyDescent="0.3">
      <c r="A23" s="6">
        <v>19</v>
      </c>
      <c r="B23" s="4" t="s">
        <v>21</v>
      </c>
      <c r="C23" s="3">
        <v>20</v>
      </c>
      <c r="D23" s="3">
        <v>140</v>
      </c>
      <c r="E23" s="3">
        <v>150</v>
      </c>
      <c r="F23" s="3">
        <f t="shared" si="1"/>
        <v>10</v>
      </c>
      <c r="G23" s="3">
        <v>300</v>
      </c>
      <c r="H23" s="3">
        <v>250</v>
      </c>
      <c r="I23" s="3">
        <f t="shared" si="2"/>
        <v>60</v>
      </c>
      <c r="J23" s="3">
        <v>300</v>
      </c>
      <c r="K23" s="3">
        <v>250</v>
      </c>
    </row>
    <row r="24" spans="1:11" ht="17.25" thickBot="1" x14ac:dyDescent="0.35">
      <c r="A24" s="6">
        <v>20</v>
      </c>
      <c r="B24" s="4" t="s">
        <v>22</v>
      </c>
      <c r="C24" s="3">
        <v>20</v>
      </c>
      <c r="D24" s="4">
        <v>120</v>
      </c>
      <c r="E24" s="4">
        <v>100</v>
      </c>
      <c r="F24" s="3">
        <f t="shared" si="1"/>
        <v>40</v>
      </c>
      <c r="G24" s="4">
        <v>300</v>
      </c>
      <c r="H24" s="4">
        <v>250</v>
      </c>
      <c r="I24" s="3">
        <f t="shared" si="2"/>
        <v>90</v>
      </c>
      <c r="J24" s="4">
        <v>300</v>
      </c>
      <c r="K24" s="4">
        <v>250</v>
      </c>
    </row>
    <row r="25" spans="1:11" x14ac:dyDescent="0.3">
      <c r="A25" s="10" t="s">
        <v>5</v>
      </c>
      <c r="B25" s="10"/>
      <c r="C25" s="5">
        <f t="shared" ref="C25:K25" si="3">SUM(C5:C24)</f>
        <v>400</v>
      </c>
      <c r="D25" s="5">
        <f t="shared" si="3"/>
        <v>5920</v>
      </c>
      <c r="E25" s="5">
        <f t="shared" si="3"/>
        <v>3200</v>
      </c>
      <c r="F25" s="5">
        <f t="shared" si="3"/>
        <v>3120</v>
      </c>
      <c r="G25" s="5">
        <f t="shared" si="3"/>
        <v>5000</v>
      </c>
      <c r="H25" s="5">
        <f t="shared" si="3"/>
        <v>5800</v>
      </c>
      <c r="I25" s="5">
        <f t="shared" si="3"/>
        <v>2320</v>
      </c>
      <c r="J25" s="5">
        <f t="shared" si="3"/>
        <v>5550</v>
      </c>
      <c r="K25" s="5">
        <f t="shared" si="3"/>
        <v>5000</v>
      </c>
    </row>
  </sheetData>
  <mergeCells count="5">
    <mergeCell ref="A25:B25"/>
    <mergeCell ref="A3:B4"/>
    <mergeCell ref="C3:E3"/>
    <mergeCell ref="F3:H3"/>
    <mergeCell ref="I3:K3"/>
  </mergeCells>
  <phoneticPr fontId="2" type="noConversion"/>
  <conditionalFormatting sqref="C5:K25">
    <cfRule type="cellIs" dxfId="2" priority="2" operator="lessThan">
      <formula>0</formula>
    </cfRule>
  </conditionalFormatting>
  <conditionalFormatting sqref="E5:E25 H5:H25 K5:K25">
    <cfRule type="cellIs" dxfId="0" priority="1" operator="greaterThan">
      <formula>C5+D5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2020-05-31T12:14:28Z</cp:lastPrinted>
  <dcterms:created xsi:type="dcterms:W3CDTF">2020-05-30T19:28:02Z</dcterms:created>
  <dcterms:modified xsi:type="dcterms:W3CDTF">2021-02-05T19:38:05Z</dcterms:modified>
</cp:coreProperties>
</file>